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10" i="1" l="1"/>
  <c r="E14" i="1" s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<sst xmlns="http://schemas.openxmlformats.org/spreadsheetml/2006/main" count="12" uniqueCount="12">
  <si>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</si>
  <si>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</si>
  <si>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</si>
  <si>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</si>
  <si>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</si>
  <si>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Quantià
(A)</t>
  </si>
  <si>
    <t>Importo unitario (€)
(B)</t>
  </si>
  <si>
    <t>Importo totale (€)
(AxB)</t>
  </si>
  <si>
    <t xml:space="preserve">Test rapido naso-faringei per il rilevamento antigenico relativo al virus Sars-Cov-2 </t>
  </si>
  <si>
    <t>Servizio professionale medico (costo orario)</t>
  </si>
  <si>
    <t>Servizio professionale infermieristico (costo orario)</t>
  </si>
  <si>
    <t>Servizio di smaltimento dei rifiuti speciali (costo a trasporto)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</si>
</sst>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4" fillId="0" borderId="9" xfId="0" applyNumberFormat="1" applyFont="1" applyBorder="1" applyAlignment="1" applyProtection="1">
      <alignment horizontal="center" vertical="center" wrapText="1"/>
    </xf>
    <xf numFmtId="49" fontId="12" fillId="4" borderId="8" xfId="0" applyNumberFormat="1" applyFont="1" applyFill="1" applyBorder="1" applyAlignment="1">
      <alignment horizontal="center" vertical="center" wrapText="1"/>
    </xf>
    <xf numFmtId="0" fontId="12" fillId="4" borderId="10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Border="1" applyAlignment="1" applyProtection="1">
      <alignment horizontal="center" vertical="center" wrapText="1"/>
      <protection locked="0"/>
    </xf>
    <xf numFmtId="0" fontId="12" fillId="4" borderId="6" xfId="0" applyNumberFormat="1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49" fontId="12" fillId="4" borderId="11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</xf>
    <xf numFmtId="0" fontId="12" fillId="4" borderId="13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4"/>
  <sheetViews>
    <sheetView showGridLines="0" tabSelected="1" topLeftCell="A3" zoomScale="90" zoomScaleNormal="90" workbookViewId="0">
      <selection activeCell="L9" sqref="L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8.42578125" customWidth="1"/>
  </cols>
  <sheetData>
    <row r="2" spans="3:7" ht="15.75" x14ac:dyDescent="0.25">
      <c r="C2" s="10"/>
      <c r="G2" s="1"/>
    </row>
    <row r="3" spans="3:7" ht="18" customHeight="1" thickBot="1" x14ac:dyDescent="0.3">
      <c r="G3" s="8"/>
    </row>
    <row r="4" spans="3:7" ht="15.75" thickBot="1" x14ac:dyDescent="0.3">
      <c r="E4" s="7" t="s">
        <v>0</v>
      </c>
      <c r="G4" s="8"/>
    </row>
    <row r="5" spans="3:7" ht="43.5" customHeight="1" thickBot="1" x14ac:dyDescent="0.3">
      <c r="C5" s="19" t="s">
        <v>1</v>
      </c>
      <c r="D5" s="20" t="s">
        <v>5</v>
      </c>
      <c r="E5" s="21" t="s">
        <v>6</v>
      </c>
      <c r="F5" s="22" t="s">
        <v>7</v>
      </c>
    </row>
    <row r="6" spans="3:7" ht="25.5" customHeight="1" x14ac:dyDescent="0.25">
      <c r="C6" s="23" t="s">
        <v>8</v>
      </c>
      <c r="D6" s="15">
        <v>1000</v>
      </c>
      <c r="E6" s="16"/>
      <c r="F6" s="24" t="str">
        <f>IF(E6="","Inserire importo unitario",D6*E6)</f>
        <v>Inserire importo unitario</v>
      </c>
    </row>
    <row r="7" spans="3:7" ht="19.5" customHeight="1" x14ac:dyDescent="0.25">
      <c r="C7" s="14" t="s">
        <v>9</v>
      </c>
      <c r="D7" s="17">
        <v>180</v>
      </c>
      <c r="E7" s="18"/>
      <c r="F7" s="13" t="str">
        <f t="shared" ref="F7:F9" si="0">IF(E7="","Inserire importo unitario",D7*E7)</f>
        <v>Inserire importo unitario</v>
      </c>
    </row>
    <row r="8" spans="3:7" ht="19.5" customHeight="1" x14ac:dyDescent="0.25">
      <c r="C8" s="14" t="s">
        <v>10</v>
      </c>
      <c r="D8" s="17">
        <v>180</v>
      </c>
      <c r="E8" s="18"/>
      <c r="F8" s="13" t="str">
        <f t="shared" si="0"/>
        <v>Inserire importo unitario</v>
      </c>
    </row>
    <row r="9" spans="3:7" ht="27" customHeight="1" x14ac:dyDescent="0.25">
      <c r="C9" s="14" t="s">
        <v>11</v>
      </c>
      <c r="D9" s="17">
        <v>9</v>
      </c>
      <c r="E9" s="18"/>
      <c r="F9" s="13" t="str">
        <f t="shared" si="0"/>
        <v>Inserire importo unitario</v>
      </c>
    </row>
    <row r="10" spans="3:7" ht="42.75" customHeight="1" thickBot="1" x14ac:dyDescent="0.3">
      <c r="C10" s="12" t="s">
        <v>2</v>
      </c>
      <c r="D10" s="25"/>
      <c r="E10" s="26"/>
      <c r="F10" s="11" t="str">
        <f>IF(COUNTBLANK(E6:E9)=0,IF((SUM(F6:F9))&lt;=E12,(SUM(F6:F9)),"ERRORE l'importo offerto supera la base d'asta"),"Inserire importi unitari")</f>
        <v>Inserire importi unitari</v>
      </c>
    </row>
    <row r="11" spans="3:7" ht="12.75" customHeight="1" thickBot="1" x14ac:dyDescent="0.3">
      <c r="E11" s="1"/>
      <c r="F11" s="4"/>
      <c r="G11" s="2"/>
    </row>
    <row r="12" spans="3:7" s="2" customFormat="1" ht="41.25" customHeight="1" thickBot="1" x14ac:dyDescent="0.3">
      <c r="C12" s="9" t="s">
        <v>4</v>
      </c>
      <c r="E12" s="27">
        <v>39900</v>
      </c>
      <c r="F12" s="28"/>
    </row>
    <row r="13" spans="3:7" s="2" customFormat="1" ht="15" customHeight="1" thickBot="1" x14ac:dyDescent="0.3">
      <c r="C13" s="3"/>
      <c r="E13" s="5"/>
    </row>
    <row r="14" spans="3:7" ht="45.75" customHeight="1" thickBot="1" x14ac:dyDescent="0.3">
      <c r="C14" s="6" t="s">
        <v>3</v>
      </c>
      <c r="E14" s="29" t="str">
        <f>IF(F10="Inserire importi unitari","Inserire importi unitari",IF((F10&lt;=E12),F10,"ERRORE l'importo offerto supera la base d'asta"))</f>
        <v>Inserire importi unitari</v>
      </c>
      <c r="F14" s="30"/>
    </row>
  </sheetData>
  <sheetProtection algorithmName="SHA-512" hashValue="gMQXMiGjk+/EbkkKN9TxxUUHog+G9IZVl82NN/eVokk4+U9IOm5jY4ReTh/a1+oIeRjyusVYQIUO+fC1dq8/ig==" saltValue="p80nIs1GK4eSb9oU4eopKA==" spinCount="100000" sheet="1" objects="1" scenarios="1"/>
  <mergeCells count="2">
    <mergeCell ref="E12:F12"/>
    <mergeCell ref="E14:F14"/>
  </mergeCells>
  <conditionalFormatting sqref="E14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E6:E10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2020-11-25T14:38:38Z</dcterms:modified>
</cp:coreProperties>
</file>